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updateLinks="never"/>
  <xr:revisionPtr revIDLastSave="0" documentId="13_ncr:1_{3689F2C7-C873-4374-A497-816E4BF34E94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8 Персонал" sheetId="2" r:id="rId1"/>
    <sheet name="Пример заполнения" sheetId="3" r:id="rId2"/>
  </sheets>
  <externalReferences>
    <externalReference r:id="rId3"/>
  </externalReferences>
  <definedNames>
    <definedName name="_xlnm._FilterDatabase" localSheetId="0" hidden="1">'Г.8 Персонал'!$A$7:$N$35</definedName>
    <definedName name="_xlnm._FilterDatabase" localSheetId="1" hidden="1">'Пример заполнения'!$A$7:$N$35</definedName>
    <definedName name="_xlnm.Print_Area" localSheetId="0">'Г.8 Персонал'!$A$1:$N$40</definedName>
    <definedName name="_xlnm.Print_Area" localSheetId="1">'Пример заполнения'!$A$1:$N$40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3" l="1"/>
  <c r="C9" i="3"/>
  <c r="C15" i="2" l="1"/>
  <c r="C9" i="2"/>
</calcChain>
</file>

<file path=xl/sharedStrings.xml><?xml version="1.0" encoding="utf-8"?>
<sst xmlns="http://schemas.openxmlformats.org/spreadsheetml/2006/main" count="451" uniqueCount="122">
  <si>
    <t>№ п/п</t>
  </si>
  <si>
    <t>2.1</t>
  </si>
  <si>
    <t>2.2</t>
  </si>
  <si>
    <t>2.3</t>
  </si>
  <si>
    <t>2.4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</si>
  <si>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</si>
  <si>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</si>
  <si>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</si>
  <si>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</si>
  <si>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</si>
  <si>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</si>
  <si>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</si>
  <si>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</si>
  <si>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</si>
  <si>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1.1</t>
  </si>
  <si>
    <t>1.2</t>
  </si>
  <si>
    <t>1.3</t>
  </si>
  <si>
    <t>Геодезист</t>
  </si>
  <si>
    <t>2</t>
  </si>
  <si>
    <t>Машинист</t>
  </si>
  <si>
    <t>Мастер (аттестованный специалист сварочного производства II уровня, группы и технические устройства: НГДО 1)</t>
  </si>
  <si>
    <t>ИТР</t>
  </si>
  <si>
    <t>Сварщик, РД</t>
  </si>
  <si>
    <t xml:space="preserve">Приложение Г.8 </t>
  </si>
  <si>
    <t>Вид взаимоотношений с заявителем:
в штате / ГПХ / субподряд (реквизииты договора: №, дата)</t>
  </si>
  <si>
    <t>Высшее/среднее</t>
  </si>
  <si>
    <t>Сведения об образовании</t>
  </si>
  <si>
    <t>А.1</t>
  </si>
  <si>
    <t>Б.2.3</t>
  </si>
  <si>
    <t>Сведения о квалификации привлекаемого персонала</t>
  </si>
  <si>
    <t>Квалификационное удостоверение</t>
  </si>
  <si>
    <t>Фамилия Имя Отчество</t>
  </si>
  <si>
    <t>Инженер (аттестованный специалист сварочного производства не ниже III уровня)</t>
  </si>
  <si>
    <t>Категория (наименование) персонала в соответствии с приложением А.2</t>
  </si>
  <si>
    <t>Количество персонала в соответствии с приложением А.2</t>
  </si>
  <si>
    <t>Рабочий бурового комплекса</t>
  </si>
  <si>
    <t>Григорьев Игорь Валерьевич</t>
  </si>
  <si>
    <t>Прораб</t>
  </si>
  <si>
    <t>в штате</t>
  </si>
  <si>
    <t>Высшее</t>
  </si>
  <si>
    <t>Сооружение и эксплуатация газонефтепроводов и газонефтехранилищ</t>
  </si>
  <si>
    <t>48-4838-2-2-23-199</t>
  </si>
  <si>
    <t>Жеребцов Алексей Сергеевич</t>
  </si>
  <si>
    <t>Мастер СМР</t>
  </si>
  <si>
    <t>48-4838-2-2-23-87</t>
  </si>
  <si>
    <t>Ременников Александр Валерьевич</t>
  </si>
  <si>
    <t>Специалист по НК</t>
  </si>
  <si>
    <t>Автоматизированные системы обработки информации и управления</t>
  </si>
  <si>
    <t>48-4838-2-2-23-567</t>
  </si>
  <si>
    <t>Каштиев Динис Ильгирович</t>
  </si>
  <si>
    <t>Технология машиностроения</t>
  </si>
  <si>
    <t>48-4838-2-2-23-264</t>
  </si>
  <si>
    <t>БР-1ГАЦ-II-30329</t>
  </si>
  <si>
    <t>Мастер-сварщик
(НГДО п.1)</t>
  </si>
  <si>
    <t>Якимова Наталья Ивановна</t>
  </si>
  <si>
    <t>Главный сварщик</t>
  </si>
  <si>
    <t>Технология сварочного производства</t>
  </si>
  <si>
    <t>48-4838-2-2-23-329</t>
  </si>
  <si>
    <t>МР-26АЦ-III-01618</t>
  </si>
  <si>
    <t>ГП № 67 от 25.04.2025</t>
  </si>
  <si>
    <t>Кайниев Ян Павлович</t>
  </si>
  <si>
    <t>Электросварщик ручной сварки</t>
  </si>
  <si>
    <t>Кайниев Александр Павлович</t>
  </si>
  <si>
    <t>Электрогазосварщик</t>
  </si>
  <si>
    <t>БР-1ГАЦ-I-57628</t>
  </si>
  <si>
    <t>Сварщик РД</t>
  </si>
  <si>
    <t>БР-1ГАЦ-I-57627</t>
  </si>
  <si>
    <t>Гараев Рафил Рафикович</t>
  </si>
  <si>
    <t>Машинист трубоукладчика</t>
  </si>
  <si>
    <t>Закиев Рузиль Афкатович</t>
  </si>
  <si>
    <t>Машинист экскаватора</t>
  </si>
  <si>
    <t>Мотиенко Дмитрий Иванович</t>
  </si>
  <si>
    <t>Машинист крана</t>
  </si>
  <si>
    <t>Давлетшин Ильмир Табрисович</t>
  </si>
  <si>
    <t>Онищенко Александр Николаевич</t>
  </si>
  <si>
    <t>Аникеев Иван Владимирович</t>
  </si>
  <si>
    <t>СК407707</t>
  </si>
  <si>
    <t>Машинист-тракторист</t>
  </si>
  <si>
    <t>СМ083627</t>
  </si>
  <si>
    <t>СО184497</t>
  </si>
  <si>
    <t>СК857130</t>
  </si>
  <si>
    <t>СК150196</t>
  </si>
  <si>
    <t>СК457896</t>
  </si>
  <si>
    <t>СК582648</t>
  </si>
  <si>
    <t>Изотов Иван Николаевич</t>
  </si>
  <si>
    <t>Абраров Айдар Фанисович</t>
  </si>
  <si>
    <t>Землеустройство и кадастры</t>
  </si>
  <si>
    <t>-</t>
  </si>
  <si>
    <t>Оператор комплекса ГНБ в строительстве</t>
  </si>
  <si>
    <t>бессрочно</t>
  </si>
  <si>
    <t>Идиятуллин Миннеринас Муфаздалович</t>
  </si>
  <si>
    <t>23.01.01-23-3</t>
  </si>
  <si>
    <t>24.10.01-35-1</t>
  </si>
  <si>
    <t>Бахтигараев Ильсур Миннигалиев</t>
  </si>
  <si>
    <t>23.01.01-23-1</t>
  </si>
  <si>
    <t>23.01.01-23-2</t>
  </si>
  <si>
    <t>12.01.01-23-4</t>
  </si>
  <si>
    <t>24.03.01-53-1</t>
  </si>
  <si>
    <t>Букреев Артур Александрович</t>
  </si>
  <si>
    <t>Миннахмитов Раиль Расимович</t>
  </si>
  <si>
    <t>24.03.01-53-2</t>
  </si>
  <si>
    <t>24.09.01-24-1</t>
  </si>
  <si>
    <t>Ибрагимов Равиль Хамитович</t>
  </si>
  <si>
    <t>24.09.01-24-2</t>
  </si>
  <si>
    <t>Третьяков Денис Николаевич</t>
  </si>
  <si>
    <t>Кучаев Рустам Муртазаевич</t>
  </si>
  <si>
    <t>Савдияров Сергей Алексеевич</t>
  </si>
  <si>
    <t>Ибатов Ильгиз Ришатович</t>
  </si>
  <si>
    <t>Мишин Андрей Юрьевич</t>
  </si>
  <si>
    <t>Оператор ГНБ</t>
  </si>
  <si>
    <t>Технолог-сварщик</t>
  </si>
  <si>
    <t>№ протокола аттестации по требуемым областям ПБ</t>
  </si>
  <si>
    <t>Вид взаимоотношений с заявителем:
в штате / ГПХ / субподряд (реквизиты договора: №, дата)</t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</si>
  <si>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</si>
  <si>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«05» мая 2025 г. –  256 чел.</t>
    </r>
  </si>
  <si>
    <t xml:space="preserve">столбцы заполняются организатором ПКО </t>
  </si>
  <si>
    <t>столбцы заполняются заявителем на ПКО</t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</si>
  <si>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</si>
  <si>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t>Руководители среднего звена, инженерно-технические работники¹, всего</t>
  </si>
  <si>
    <t>Рабочие основных специальностей¹, всего</t>
  </si>
  <si>
    <r>
      <rPr>
        <sz val="12"/>
        <color theme="1"/>
        <rFont val="PT Sans"/>
        <family val="2"/>
      </rPr>
      <t>¹</t>
    </r>
    <r>
      <rPr>
        <sz val="12"/>
        <color theme="1"/>
        <rFont val="PT Sans"/>
        <family val="2"/>
        <charset val="204"/>
      </rPr>
      <t xml:space="preserve"> 100% инженерно-технического персонала и не менее 30% специалистов рабочих профессий должны состоять в штате заявителя.</t>
    </r>
  </si>
  <si>
    <r>
      <t>Сведения о персонале, привлекаемом к выполнению заявленного вида работ, услуг (</t>
    </r>
    <r>
      <rPr>
        <b/>
        <sz val="14"/>
        <rFont val="PT Sans"/>
        <family val="2"/>
      </rPr>
      <t>ООО "СТРОЙТРАНС"</t>
    </r>
    <r>
      <rPr>
        <b/>
        <sz val="14"/>
        <color theme="1"/>
        <rFont val="PT Sans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</si>
</sst>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i/>
      <sz val="12"/>
      <color rgb="FF0070C0"/>
      <name val="PT Sans"/>
      <family val="2"/>
      <charset val="204"/>
    </font>
    <font>
      <b/>
      <sz val="14"/>
      <color rgb="FFFF0000"/>
      <name val="PT Sans"/>
      <family val="2"/>
    </font>
    <font>
      <sz val="12"/>
      <color theme="1"/>
      <name val="PT Sans"/>
      <family val="2"/>
    </font>
    <font>
      <b/>
      <sz val="14"/>
      <name val="PT Sans"/>
      <family val="2"/>
    </font>
    <font>
      <sz val="12"/>
      <name val="PT Sans"/>
      <family val="2"/>
      <charset val="204"/>
    </font>
    <font>
      <i/>
      <sz val="12"/>
      <name val="PT Sans"/>
      <family val="2"/>
      <charset val="204"/>
    </font>
    <font>
      <sz val="11"/>
      <name val="Franklin Gothic Book"/>
      <family val="2"/>
      <charset val="204"/>
    </font>
    <font>
      <b/>
      <sz val="12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vertical="center"/>
    </xf>
    <xf numFmtId="0" fontId="6" fillId="3" borderId="9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Alignment="1">
      <alignment horizontal="left" vertical="center" inden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49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6" fillId="0" borderId="0" xfId="0" applyFont="1"/>
    <xf numFmtId="49" fontId="14" fillId="0" borderId="6" xfId="0" applyNumberFormat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vertical="center"/>
    </xf>
    <xf numFmtId="0" fontId="14" fillId="3" borderId="9" xfId="0" applyFont="1" applyFill="1" applyBorder="1" applyAlignment="1">
      <alignment vertical="center"/>
    </xf>
    <xf numFmtId="0" fontId="14" fillId="3" borderId="8" xfId="0" applyFont="1" applyFill="1" applyBorder="1" applyAlignment="1">
      <alignment vertical="center"/>
    </xf>
    <xf numFmtId="0" fontId="14" fillId="0" borderId="5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14" fontId="15" fillId="0" borderId="1" xfId="0" applyNumberFormat="1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dimension ref="A1:Q39"/>
  <sheetViews>
    <sheetView view="pageBreakPreview" zoomScale="70" zoomScaleNormal="100" zoomScaleSheetLayoutView="70" workbookViewId="0">
      <pane ySplit="7" topLeftCell="A8" activePane="bottomLeft" state="frozen"/>
      <selection pane="bottomLeft" activeCell="B9" sqref="B9"/>
    </sheetView>
  </sheetViews>
  <sheetFormatPr defaultRowHeight="15.75" x14ac:dyDescent="0.3"/>
  <cols>
    <col min="1" max="1" width="6" style="3" customWidth="1"/>
    <col min="2" max="2" width="49.5703125" style="31" customWidth="1"/>
    <col min="3" max="3" width="27.85546875" style="32" customWidth="1"/>
    <col min="4" max="4" width="21.85546875" style="3" customWidth="1"/>
    <col min="5" max="5" width="35.5703125" style="3" customWidth="1"/>
    <col min="6" max="6" width="32.85546875" style="3" customWidth="1"/>
    <col min="7" max="7" width="25.42578125" style="3" customWidth="1"/>
    <col min="8" max="8" width="38.42578125" style="3" customWidth="1"/>
    <col min="9" max="9" width="16.5703125" style="3" customWidth="1"/>
    <col min="10" max="10" width="17" style="3" customWidth="1"/>
    <col min="11" max="11" width="18.85546875" style="3" customWidth="1"/>
    <col min="12" max="12" width="19" style="3" customWidth="1"/>
    <col min="13" max="13" width="31.5703125" style="3" customWidth="1"/>
    <col min="14" max="14" width="14.85546875" style="3" customWidth="1"/>
    <col min="15" max="16384" width="9.140625" style="1"/>
  </cols>
  <sheetData>
    <row r="1" spans="1:17" ht="18.75" x14ac:dyDescent="0.3">
      <c r="A1" s="42" t="s">
        <v>23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7" ht="18.75" x14ac:dyDescent="0.3">
      <c r="A2" s="42" t="s">
        <v>117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7" ht="16.5" x14ac:dyDescent="0.3">
      <c r="B3" s="4" t="s">
        <v>5</v>
      </c>
      <c r="C3" s="43" t="s">
        <v>6</v>
      </c>
      <c r="D3" s="44"/>
    </row>
    <row r="4" spans="1:17" ht="24.75" customHeight="1" x14ac:dyDescent="0.3">
      <c r="A4" s="45" t="s">
        <v>0</v>
      </c>
      <c r="B4" s="45" t="s">
        <v>33</v>
      </c>
      <c r="C4" s="48" t="s">
        <v>34</v>
      </c>
      <c r="D4" s="46" t="s">
        <v>31</v>
      </c>
      <c r="E4" s="46" t="s">
        <v>7</v>
      </c>
      <c r="F4" s="46" t="s">
        <v>112</v>
      </c>
      <c r="G4" s="47" t="s">
        <v>29</v>
      </c>
      <c r="H4" s="47"/>
      <c r="I4" s="47"/>
      <c r="J4" s="47"/>
      <c r="K4" s="47"/>
      <c r="L4" s="47"/>
      <c r="M4" s="47"/>
      <c r="N4" s="47"/>
    </row>
    <row r="5" spans="1:17" ht="54" customHeight="1" x14ac:dyDescent="0.3">
      <c r="A5" s="45"/>
      <c r="B5" s="45"/>
      <c r="C5" s="49"/>
      <c r="D5" s="46"/>
      <c r="E5" s="46"/>
      <c r="F5" s="46"/>
      <c r="G5" s="46" t="s">
        <v>26</v>
      </c>
      <c r="H5" s="46"/>
      <c r="I5" s="46"/>
      <c r="J5" s="46" t="s">
        <v>111</v>
      </c>
      <c r="K5" s="46"/>
      <c r="L5" s="46" t="s">
        <v>30</v>
      </c>
      <c r="M5" s="46"/>
      <c r="N5" s="46"/>
    </row>
    <row r="6" spans="1:17" ht="57" customHeight="1" x14ac:dyDescent="0.3">
      <c r="A6" s="45"/>
      <c r="B6" s="45"/>
      <c r="C6" s="50"/>
      <c r="D6" s="46"/>
      <c r="E6" s="46"/>
      <c r="F6" s="46"/>
      <c r="G6" s="5" t="s">
        <v>25</v>
      </c>
      <c r="H6" s="5" t="s">
        <v>8</v>
      </c>
      <c r="I6" s="5" t="s">
        <v>9</v>
      </c>
      <c r="J6" s="5" t="s">
        <v>27</v>
      </c>
      <c r="K6" s="5" t="s">
        <v>28</v>
      </c>
      <c r="L6" s="5" t="s">
        <v>10</v>
      </c>
      <c r="M6" s="5" t="s">
        <v>11</v>
      </c>
      <c r="N6" s="5" t="s">
        <v>12</v>
      </c>
    </row>
    <row r="7" spans="1:17" ht="13.5" customHeight="1" x14ac:dyDescent="0.3">
      <c r="A7" s="6">
        <v>1</v>
      </c>
      <c r="B7" s="7">
        <v>2</v>
      </c>
      <c r="C7" s="6">
        <v>3</v>
      </c>
      <c r="D7" s="7">
        <v>4</v>
      </c>
      <c r="E7" s="6">
        <v>5</v>
      </c>
      <c r="F7" s="7">
        <v>6</v>
      </c>
      <c r="G7" s="7">
        <v>7</v>
      </c>
      <c r="H7" s="7">
        <v>8</v>
      </c>
      <c r="I7" s="6">
        <v>9</v>
      </c>
      <c r="J7" s="7">
        <v>10</v>
      </c>
      <c r="K7" s="6">
        <v>11</v>
      </c>
      <c r="L7" s="6">
        <v>12</v>
      </c>
      <c r="M7" s="7">
        <v>13</v>
      </c>
      <c r="N7" s="6">
        <v>14</v>
      </c>
    </row>
    <row r="8" spans="1:17" ht="18" customHeight="1" x14ac:dyDescent="0.3">
      <c r="A8" s="41" t="s">
        <v>115</v>
      </c>
      <c r="B8" s="41"/>
      <c r="C8" s="41"/>
      <c r="D8" s="41" t="s">
        <v>116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2"/>
      <c r="P8" s="2"/>
      <c r="Q8" s="2"/>
    </row>
    <row r="9" spans="1:17" ht="31.5" x14ac:dyDescent="0.3">
      <c r="A9" s="8" t="s">
        <v>13</v>
      </c>
      <c r="B9" s="9" t="s">
        <v>118</v>
      </c>
      <c r="C9" s="10">
        <f>SUM(C10:C14)</f>
        <v>5</v>
      </c>
      <c r="D9" s="11"/>
      <c r="E9" s="12"/>
      <c r="F9" s="12"/>
      <c r="G9" s="12"/>
      <c r="H9" s="12"/>
      <c r="I9" s="12"/>
      <c r="J9" s="12"/>
      <c r="K9" s="12"/>
      <c r="L9" s="12"/>
      <c r="M9" s="12"/>
      <c r="N9" s="13"/>
    </row>
    <row r="10" spans="1:17" ht="46.5" customHeight="1" x14ac:dyDescent="0.3">
      <c r="A10" s="59" t="s">
        <v>14</v>
      </c>
      <c r="B10" s="62" t="s">
        <v>21</v>
      </c>
      <c r="C10" s="63">
        <v>3</v>
      </c>
      <c r="D10" s="14"/>
      <c r="E10" s="14"/>
      <c r="F10" s="15"/>
      <c r="G10" s="15"/>
      <c r="H10" s="15"/>
      <c r="I10" s="16"/>
      <c r="J10" s="15"/>
      <c r="K10" s="15"/>
      <c r="L10" s="4" t="s">
        <v>5</v>
      </c>
      <c r="M10" s="4" t="s">
        <v>5</v>
      </c>
      <c r="N10" s="4" t="s">
        <v>5</v>
      </c>
    </row>
    <row r="11" spans="1:17" ht="46.5" customHeight="1" x14ac:dyDescent="0.3">
      <c r="A11" s="60"/>
      <c r="B11" s="62"/>
      <c r="C11" s="63"/>
      <c r="D11" s="17"/>
      <c r="E11" s="17"/>
      <c r="F11" s="15"/>
      <c r="G11" s="15"/>
      <c r="H11" s="15"/>
      <c r="I11" s="16"/>
      <c r="J11" s="15"/>
      <c r="K11" s="15"/>
      <c r="L11" s="4" t="s">
        <v>5</v>
      </c>
      <c r="M11" s="4" t="s">
        <v>5</v>
      </c>
      <c r="N11" s="4" t="s">
        <v>5</v>
      </c>
    </row>
    <row r="12" spans="1:17" ht="46.5" customHeight="1" x14ac:dyDescent="0.3">
      <c r="A12" s="60"/>
      <c r="B12" s="62"/>
      <c r="C12" s="63"/>
      <c r="D12" s="14"/>
      <c r="E12" s="14"/>
      <c r="F12" s="15"/>
      <c r="G12" s="15"/>
      <c r="H12" s="15"/>
      <c r="I12" s="16"/>
      <c r="J12" s="15"/>
      <c r="K12" s="15"/>
      <c r="L12" s="4" t="s">
        <v>5</v>
      </c>
      <c r="M12" s="4" t="s">
        <v>5</v>
      </c>
      <c r="N12" s="4" t="s">
        <v>5</v>
      </c>
    </row>
    <row r="13" spans="1:17" ht="52.5" customHeight="1" x14ac:dyDescent="0.3">
      <c r="A13" s="18" t="s">
        <v>15</v>
      </c>
      <c r="B13" s="19" t="s">
        <v>20</v>
      </c>
      <c r="C13" s="20">
        <v>1</v>
      </c>
      <c r="D13" s="21"/>
      <c r="E13" s="14"/>
      <c r="F13" s="15"/>
      <c r="G13" s="15"/>
      <c r="H13" s="15"/>
      <c r="I13" s="16"/>
      <c r="J13" s="15"/>
      <c r="K13" s="15"/>
      <c r="L13" s="15"/>
      <c r="M13" s="15"/>
      <c r="N13" s="16"/>
    </row>
    <row r="14" spans="1:17" ht="41.25" customHeight="1" x14ac:dyDescent="0.3">
      <c r="A14" s="18" t="s">
        <v>16</v>
      </c>
      <c r="B14" s="19" t="s">
        <v>32</v>
      </c>
      <c r="C14" s="20">
        <v>1</v>
      </c>
      <c r="D14" s="17"/>
      <c r="E14" s="17"/>
      <c r="F14" s="15"/>
      <c r="G14" s="15"/>
      <c r="H14" s="22"/>
      <c r="I14" s="23"/>
      <c r="J14" s="15"/>
      <c r="K14" s="15"/>
      <c r="L14" s="15"/>
      <c r="M14" s="15"/>
      <c r="N14" s="16"/>
    </row>
    <row r="15" spans="1:17" ht="26.25" customHeight="1" x14ac:dyDescent="0.3">
      <c r="A15" s="8" t="s">
        <v>18</v>
      </c>
      <c r="B15" s="9" t="s">
        <v>119</v>
      </c>
      <c r="C15" s="10">
        <f>SUM(C16:C35)</f>
        <v>20</v>
      </c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3"/>
    </row>
    <row r="16" spans="1:17" ht="49.5" customHeight="1" x14ac:dyDescent="0.3">
      <c r="A16" s="59" t="s">
        <v>1</v>
      </c>
      <c r="B16" s="56" t="s">
        <v>22</v>
      </c>
      <c r="C16" s="63">
        <v>2</v>
      </c>
      <c r="D16" s="14"/>
      <c r="E16" s="24"/>
      <c r="F16" s="15"/>
      <c r="G16" s="4" t="s">
        <v>5</v>
      </c>
      <c r="H16" s="4" t="s">
        <v>5</v>
      </c>
      <c r="I16" s="4" t="s">
        <v>5</v>
      </c>
      <c r="J16" s="4" t="s">
        <v>5</v>
      </c>
      <c r="K16" s="4" t="s">
        <v>5</v>
      </c>
      <c r="L16" s="15"/>
      <c r="M16" s="15"/>
      <c r="N16" s="16"/>
    </row>
    <row r="17" spans="1:14" ht="51.75" customHeight="1" x14ac:dyDescent="0.3">
      <c r="A17" s="61"/>
      <c r="B17" s="58"/>
      <c r="C17" s="63"/>
      <c r="D17" s="14"/>
      <c r="E17" s="24"/>
      <c r="F17" s="15"/>
      <c r="G17" s="4" t="s">
        <v>5</v>
      </c>
      <c r="H17" s="4" t="s">
        <v>5</v>
      </c>
      <c r="I17" s="4" t="s">
        <v>5</v>
      </c>
      <c r="J17" s="4" t="s">
        <v>5</v>
      </c>
      <c r="K17" s="4" t="s">
        <v>5</v>
      </c>
      <c r="L17" s="15"/>
      <c r="M17" s="15"/>
      <c r="N17" s="16"/>
    </row>
    <row r="18" spans="1:14" ht="46.5" customHeight="1" x14ac:dyDescent="0.3">
      <c r="A18" s="59" t="s">
        <v>2</v>
      </c>
      <c r="B18" s="56" t="s">
        <v>19</v>
      </c>
      <c r="C18" s="53">
        <v>7</v>
      </c>
      <c r="D18" s="14"/>
      <c r="E18" s="25"/>
      <c r="F18" s="26"/>
      <c r="G18" s="4" t="s">
        <v>5</v>
      </c>
      <c r="H18" s="4" t="s">
        <v>5</v>
      </c>
      <c r="I18" s="4" t="s">
        <v>5</v>
      </c>
      <c r="J18" s="4" t="s">
        <v>5</v>
      </c>
      <c r="K18" s="4" t="s">
        <v>5</v>
      </c>
      <c r="L18" s="26"/>
      <c r="M18" s="15"/>
      <c r="N18" s="27"/>
    </row>
    <row r="19" spans="1:14" ht="46.5" customHeight="1" x14ac:dyDescent="0.3">
      <c r="A19" s="60"/>
      <c r="B19" s="57"/>
      <c r="C19" s="54"/>
      <c r="D19" s="14"/>
      <c r="E19" s="25"/>
      <c r="F19" s="26"/>
      <c r="G19" s="4" t="s">
        <v>5</v>
      </c>
      <c r="H19" s="4" t="s">
        <v>5</v>
      </c>
      <c r="I19" s="4" t="s">
        <v>5</v>
      </c>
      <c r="J19" s="4" t="s">
        <v>5</v>
      </c>
      <c r="K19" s="4" t="s">
        <v>5</v>
      </c>
      <c r="L19" s="26"/>
      <c r="M19" s="15"/>
      <c r="N19" s="27"/>
    </row>
    <row r="20" spans="1:14" ht="46.5" customHeight="1" x14ac:dyDescent="0.3">
      <c r="A20" s="60"/>
      <c r="B20" s="57"/>
      <c r="C20" s="54"/>
      <c r="D20" s="14"/>
      <c r="E20" s="25"/>
      <c r="F20" s="26"/>
      <c r="G20" s="4" t="s">
        <v>5</v>
      </c>
      <c r="H20" s="4" t="s">
        <v>5</v>
      </c>
      <c r="I20" s="4" t="s">
        <v>5</v>
      </c>
      <c r="J20" s="4" t="s">
        <v>5</v>
      </c>
      <c r="K20" s="4" t="s">
        <v>5</v>
      </c>
      <c r="L20" s="26"/>
      <c r="M20" s="15"/>
      <c r="N20" s="27"/>
    </row>
    <row r="21" spans="1:14" ht="46.5" customHeight="1" x14ac:dyDescent="0.3">
      <c r="A21" s="60"/>
      <c r="B21" s="57"/>
      <c r="C21" s="54"/>
      <c r="D21" s="14"/>
      <c r="E21" s="25"/>
      <c r="F21" s="26"/>
      <c r="G21" s="4" t="s">
        <v>5</v>
      </c>
      <c r="H21" s="4" t="s">
        <v>5</v>
      </c>
      <c r="I21" s="4" t="s">
        <v>5</v>
      </c>
      <c r="J21" s="4" t="s">
        <v>5</v>
      </c>
      <c r="K21" s="4" t="s">
        <v>5</v>
      </c>
      <c r="L21" s="26"/>
      <c r="M21" s="15"/>
      <c r="N21" s="27"/>
    </row>
    <row r="22" spans="1:14" ht="46.5" customHeight="1" x14ac:dyDescent="0.3">
      <c r="A22" s="60"/>
      <c r="B22" s="57"/>
      <c r="C22" s="54"/>
      <c r="D22" s="14"/>
      <c r="E22" s="25"/>
      <c r="F22" s="26"/>
      <c r="G22" s="4" t="s">
        <v>5</v>
      </c>
      <c r="H22" s="4" t="s">
        <v>5</v>
      </c>
      <c r="I22" s="4" t="s">
        <v>5</v>
      </c>
      <c r="J22" s="4" t="s">
        <v>5</v>
      </c>
      <c r="K22" s="4" t="s">
        <v>5</v>
      </c>
      <c r="L22" s="15"/>
      <c r="M22" s="15"/>
      <c r="N22" s="16"/>
    </row>
    <row r="23" spans="1:14" ht="46.5" customHeight="1" x14ac:dyDescent="0.3">
      <c r="A23" s="60"/>
      <c r="B23" s="57"/>
      <c r="C23" s="54"/>
      <c r="D23" s="14"/>
      <c r="E23" s="25"/>
      <c r="F23" s="26"/>
      <c r="G23" s="4" t="s">
        <v>5</v>
      </c>
      <c r="H23" s="4" t="s">
        <v>5</v>
      </c>
      <c r="I23" s="4" t="s">
        <v>5</v>
      </c>
      <c r="J23" s="4" t="s">
        <v>5</v>
      </c>
      <c r="K23" s="4" t="s">
        <v>5</v>
      </c>
      <c r="L23" s="15"/>
      <c r="M23" s="15"/>
      <c r="N23" s="16"/>
    </row>
    <row r="24" spans="1:14" ht="46.5" customHeight="1" x14ac:dyDescent="0.3">
      <c r="A24" s="61"/>
      <c r="B24" s="58"/>
      <c r="C24" s="55"/>
      <c r="D24" s="14"/>
      <c r="E24" s="25"/>
      <c r="F24" s="26"/>
      <c r="G24" s="4" t="s">
        <v>5</v>
      </c>
      <c r="H24" s="4" t="s">
        <v>5</v>
      </c>
      <c r="I24" s="4" t="s">
        <v>5</v>
      </c>
      <c r="J24" s="4" t="s">
        <v>5</v>
      </c>
      <c r="K24" s="4" t="s">
        <v>5</v>
      </c>
      <c r="L24" s="15"/>
      <c r="M24" s="15"/>
      <c r="N24" s="16"/>
    </row>
    <row r="25" spans="1:14" ht="46.5" customHeight="1" x14ac:dyDescent="0.3">
      <c r="A25" s="59" t="s">
        <v>3</v>
      </c>
      <c r="B25" s="56" t="s">
        <v>35</v>
      </c>
      <c r="C25" s="53">
        <v>10</v>
      </c>
      <c r="D25" s="24"/>
      <c r="E25" s="25"/>
      <c r="F25" s="26"/>
      <c r="G25" s="4" t="s">
        <v>5</v>
      </c>
      <c r="H25" s="4" t="s">
        <v>5</v>
      </c>
      <c r="I25" s="4" t="s">
        <v>5</v>
      </c>
      <c r="J25" s="4" t="s">
        <v>5</v>
      </c>
      <c r="K25" s="4" t="s">
        <v>5</v>
      </c>
      <c r="L25" s="15"/>
      <c r="M25" s="15"/>
      <c r="N25" s="16"/>
    </row>
    <row r="26" spans="1:14" ht="46.5" customHeight="1" x14ac:dyDescent="0.3">
      <c r="A26" s="60"/>
      <c r="B26" s="57"/>
      <c r="C26" s="54"/>
      <c r="D26" s="24"/>
      <c r="E26" s="25"/>
      <c r="F26" s="26"/>
      <c r="G26" s="4" t="s">
        <v>5</v>
      </c>
      <c r="H26" s="4" t="s">
        <v>5</v>
      </c>
      <c r="I26" s="4" t="s">
        <v>5</v>
      </c>
      <c r="J26" s="4" t="s">
        <v>5</v>
      </c>
      <c r="K26" s="4" t="s">
        <v>5</v>
      </c>
      <c r="L26" s="15"/>
      <c r="M26" s="15"/>
      <c r="N26" s="16"/>
    </row>
    <row r="27" spans="1:14" ht="46.5" customHeight="1" x14ac:dyDescent="0.3">
      <c r="A27" s="60"/>
      <c r="B27" s="57"/>
      <c r="C27" s="54"/>
      <c r="D27" s="24"/>
      <c r="E27" s="25"/>
      <c r="F27" s="26"/>
      <c r="G27" s="4" t="s">
        <v>5</v>
      </c>
      <c r="H27" s="4" t="s">
        <v>5</v>
      </c>
      <c r="I27" s="4" t="s">
        <v>5</v>
      </c>
      <c r="J27" s="4" t="s">
        <v>5</v>
      </c>
      <c r="K27" s="4" t="s">
        <v>5</v>
      </c>
      <c r="L27" s="15"/>
      <c r="M27" s="15"/>
      <c r="N27" s="16"/>
    </row>
    <row r="28" spans="1:14" ht="46.5" customHeight="1" x14ac:dyDescent="0.3">
      <c r="A28" s="60"/>
      <c r="B28" s="57"/>
      <c r="C28" s="54"/>
      <c r="D28" s="24"/>
      <c r="E28" s="25"/>
      <c r="F28" s="26"/>
      <c r="G28" s="4" t="s">
        <v>5</v>
      </c>
      <c r="H28" s="4" t="s">
        <v>5</v>
      </c>
      <c r="I28" s="4" t="s">
        <v>5</v>
      </c>
      <c r="J28" s="4" t="s">
        <v>5</v>
      </c>
      <c r="K28" s="4" t="s">
        <v>5</v>
      </c>
      <c r="L28" s="15"/>
      <c r="M28" s="15"/>
      <c r="N28" s="16"/>
    </row>
    <row r="29" spans="1:14" ht="46.5" customHeight="1" x14ac:dyDescent="0.3">
      <c r="A29" s="60"/>
      <c r="B29" s="57"/>
      <c r="C29" s="54"/>
      <c r="D29" s="24"/>
      <c r="E29" s="25"/>
      <c r="F29" s="26"/>
      <c r="G29" s="4" t="s">
        <v>5</v>
      </c>
      <c r="H29" s="4" t="s">
        <v>5</v>
      </c>
      <c r="I29" s="4" t="s">
        <v>5</v>
      </c>
      <c r="J29" s="4" t="s">
        <v>5</v>
      </c>
      <c r="K29" s="4" t="s">
        <v>5</v>
      </c>
      <c r="L29" s="15"/>
      <c r="M29" s="15"/>
      <c r="N29" s="16"/>
    </row>
    <row r="30" spans="1:14" ht="46.5" customHeight="1" x14ac:dyDescent="0.3">
      <c r="A30" s="60"/>
      <c r="B30" s="57"/>
      <c r="C30" s="54"/>
      <c r="D30" s="24"/>
      <c r="E30" s="25"/>
      <c r="F30" s="26"/>
      <c r="G30" s="4" t="s">
        <v>5</v>
      </c>
      <c r="H30" s="4" t="s">
        <v>5</v>
      </c>
      <c r="I30" s="4" t="s">
        <v>5</v>
      </c>
      <c r="J30" s="4" t="s">
        <v>5</v>
      </c>
      <c r="K30" s="4" t="s">
        <v>5</v>
      </c>
      <c r="L30" s="15"/>
      <c r="M30" s="15"/>
      <c r="N30" s="16"/>
    </row>
    <row r="31" spans="1:14" ht="46.5" customHeight="1" x14ac:dyDescent="0.3">
      <c r="A31" s="60"/>
      <c r="B31" s="57"/>
      <c r="C31" s="54"/>
      <c r="D31" s="24"/>
      <c r="E31" s="25"/>
      <c r="F31" s="26"/>
      <c r="G31" s="4" t="s">
        <v>5</v>
      </c>
      <c r="H31" s="4" t="s">
        <v>5</v>
      </c>
      <c r="I31" s="4" t="s">
        <v>5</v>
      </c>
      <c r="J31" s="4" t="s">
        <v>5</v>
      </c>
      <c r="K31" s="4" t="s">
        <v>5</v>
      </c>
      <c r="L31" s="15"/>
      <c r="M31" s="15"/>
      <c r="N31" s="16"/>
    </row>
    <row r="32" spans="1:14" ht="46.5" customHeight="1" x14ac:dyDescent="0.3">
      <c r="A32" s="60"/>
      <c r="B32" s="57"/>
      <c r="C32" s="54"/>
      <c r="D32" s="24"/>
      <c r="E32" s="25"/>
      <c r="F32" s="26"/>
      <c r="G32" s="4" t="s">
        <v>5</v>
      </c>
      <c r="H32" s="4" t="s">
        <v>5</v>
      </c>
      <c r="I32" s="4" t="s">
        <v>5</v>
      </c>
      <c r="J32" s="4" t="s">
        <v>5</v>
      </c>
      <c r="K32" s="4" t="s">
        <v>5</v>
      </c>
      <c r="L32" s="15"/>
      <c r="M32" s="15"/>
      <c r="N32" s="16"/>
    </row>
    <row r="33" spans="1:14" ht="46.5" customHeight="1" x14ac:dyDescent="0.3">
      <c r="A33" s="60"/>
      <c r="B33" s="57"/>
      <c r="C33" s="54"/>
      <c r="D33" s="24"/>
      <c r="E33" s="25"/>
      <c r="F33" s="26"/>
      <c r="G33" s="4" t="s">
        <v>5</v>
      </c>
      <c r="H33" s="4" t="s">
        <v>5</v>
      </c>
      <c r="I33" s="4" t="s">
        <v>5</v>
      </c>
      <c r="J33" s="4" t="s">
        <v>5</v>
      </c>
      <c r="K33" s="4" t="s">
        <v>5</v>
      </c>
      <c r="L33" s="15"/>
      <c r="M33" s="15"/>
      <c r="N33" s="16"/>
    </row>
    <row r="34" spans="1:14" ht="46.5" customHeight="1" x14ac:dyDescent="0.3">
      <c r="A34" s="61"/>
      <c r="B34" s="58"/>
      <c r="C34" s="55"/>
      <c r="D34" s="24"/>
      <c r="E34" s="25"/>
      <c r="F34" s="26"/>
      <c r="G34" s="4" t="s">
        <v>5</v>
      </c>
      <c r="H34" s="4" t="s">
        <v>5</v>
      </c>
      <c r="I34" s="4" t="s">
        <v>5</v>
      </c>
      <c r="J34" s="4" t="s">
        <v>5</v>
      </c>
      <c r="K34" s="4" t="s">
        <v>5</v>
      </c>
      <c r="L34" s="15"/>
      <c r="M34" s="15"/>
      <c r="N34" s="16"/>
    </row>
    <row r="35" spans="1:14" ht="46.5" customHeight="1" x14ac:dyDescent="0.3">
      <c r="A35" s="28" t="s">
        <v>4</v>
      </c>
      <c r="B35" s="29" t="s">
        <v>17</v>
      </c>
      <c r="C35" s="20">
        <v>1</v>
      </c>
      <c r="D35" s="14"/>
      <c r="E35" s="24"/>
      <c r="F35" s="15"/>
      <c r="G35" s="15"/>
      <c r="H35" s="15"/>
      <c r="I35" s="16"/>
      <c r="J35" s="4" t="s">
        <v>5</v>
      </c>
      <c r="K35" s="4" t="s">
        <v>5</v>
      </c>
      <c r="L35" s="15"/>
      <c r="M35" s="15"/>
      <c r="N35" s="16"/>
    </row>
    <row r="36" spans="1:14" x14ac:dyDescent="0.3">
      <c r="A36" s="33"/>
      <c r="B36" s="34"/>
      <c r="C36" s="35"/>
      <c r="D36" s="36"/>
      <c r="E36" s="37"/>
      <c r="F36" s="38"/>
      <c r="G36" s="38"/>
      <c r="H36" s="38"/>
      <c r="I36" s="39"/>
      <c r="J36" s="40"/>
      <c r="K36" s="40"/>
      <c r="L36" s="38"/>
      <c r="M36" s="38"/>
      <c r="N36" s="39"/>
    </row>
    <row r="37" spans="1:14" ht="15.75" customHeight="1" x14ac:dyDescent="0.3">
      <c r="A37" s="51" t="s">
        <v>120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</row>
    <row r="39" spans="1:14" x14ac:dyDescent="0.3">
      <c r="A39" s="30" t="s">
        <v>113</v>
      </c>
    </row>
  </sheetData>
  <autoFilter ref="A7:N35" xr:uid="{C1C8D8C2-5692-4DBC-A3CC-39A0558CEFE9}"/>
  <mergeCells count="28">
    <mergeCell ref="A37:N37"/>
    <mergeCell ref="C25:C34"/>
    <mergeCell ref="B25:B34"/>
    <mergeCell ref="A25:A34"/>
    <mergeCell ref="B10:B12"/>
    <mergeCell ref="C10:C12"/>
    <mergeCell ref="B16:B17"/>
    <mergeCell ref="A16:A17"/>
    <mergeCell ref="A10:A12"/>
    <mergeCell ref="C16:C17"/>
    <mergeCell ref="C18:C24"/>
    <mergeCell ref="B18:B24"/>
    <mergeCell ref="A18:A24"/>
    <mergeCell ref="A8:C8"/>
    <mergeCell ref="D8:N8"/>
    <mergeCell ref="A1:N1"/>
    <mergeCell ref="A2:N2"/>
    <mergeCell ref="C3:D3"/>
    <mergeCell ref="A4:A6"/>
    <mergeCell ref="B4:B6"/>
    <mergeCell ref="D4:D6"/>
    <mergeCell ref="E4:E6"/>
    <mergeCell ref="F4:F6"/>
    <mergeCell ref="G4:N4"/>
    <mergeCell ref="G5:I5"/>
    <mergeCell ref="J5:K5"/>
    <mergeCell ref="L5:N5"/>
    <mergeCell ref="C4:C6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B38:C1048576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93B10-72AF-49B4-A48C-E1A4CE23240A}">
  <dimension ref="A1:Q39"/>
  <sheetViews>
    <sheetView tabSelected="1" view="pageBreakPreview" zoomScale="70" zoomScaleNormal="100" zoomScaleSheetLayoutView="70" workbookViewId="0">
      <pane ySplit="7" topLeftCell="A21" activePane="bottomLeft" state="frozen"/>
      <selection pane="bottomLeft" activeCell="A2" sqref="A2:N2"/>
    </sheetView>
  </sheetViews>
  <sheetFormatPr defaultRowHeight="15.75" x14ac:dyDescent="0.3"/>
  <cols>
    <col min="1" max="1" width="6" style="3" customWidth="1"/>
    <col min="2" max="2" width="49.5703125" style="31" customWidth="1"/>
    <col min="3" max="3" width="27.85546875" style="32" customWidth="1"/>
    <col min="4" max="4" width="21.85546875" style="3" customWidth="1"/>
    <col min="5" max="5" width="35.5703125" style="3" customWidth="1"/>
    <col min="6" max="6" width="32.85546875" style="3" customWidth="1"/>
    <col min="7" max="7" width="25.42578125" style="3" customWidth="1"/>
    <col min="8" max="8" width="38.42578125" style="3" customWidth="1"/>
    <col min="9" max="9" width="16.5703125" style="3" customWidth="1"/>
    <col min="10" max="10" width="17" style="3" customWidth="1"/>
    <col min="11" max="11" width="18.85546875" style="3" customWidth="1"/>
    <col min="12" max="12" width="19" style="3" customWidth="1"/>
    <col min="13" max="13" width="31.5703125" style="3" customWidth="1"/>
    <col min="14" max="14" width="14.85546875" style="3" customWidth="1"/>
    <col min="15" max="16384" width="9.140625" style="1"/>
  </cols>
  <sheetData>
    <row r="1" spans="1:17" ht="18.75" x14ac:dyDescent="0.3">
      <c r="A1" s="42" t="s">
        <v>23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7" ht="18.75" x14ac:dyDescent="0.3">
      <c r="A2" s="42" t="s">
        <v>121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7" ht="16.5" x14ac:dyDescent="0.3">
      <c r="B3" s="4" t="s">
        <v>5</v>
      </c>
      <c r="C3" s="43" t="s">
        <v>6</v>
      </c>
      <c r="D3" s="44"/>
    </row>
    <row r="4" spans="1:17" ht="24.75" customHeight="1" x14ac:dyDescent="0.3">
      <c r="A4" s="45" t="s">
        <v>0</v>
      </c>
      <c r="B4" s="45" t="s">
        <v>33</v>
      </c>
      <c r="C4" s="48" t="s">
        <v>34</v>
      </c>
      <c r="D4" s="46" t="s">
        <v>31</v>
      </c>
      <c r="E4" s="46" t="s">
        <v>7</v>
      </c>
      <c r="F4" s="46" t="s">
        <v>24</v>
      </c>
      <c r="G4" s="47" t="s">
        <v>29</v>
      </c>
      <c r="H4" s="47"/>
      <c r="I4" s="47"/>
      <c r="J4" s="47"/>
      <c r="K4" s="47"/>
      <c r="L4" s="47"/>
      <c r="M4" s="47"/>
      <c r="N4" s="47"/>
    </row>
    <row r="5" spans="1:17" ht="54" customHeight="1" x14ac:dyDescent="0.3">
      <c r="A5" s="45"/>
      <c r="B5" s="45"/>
      <c r="C5" s="49"/>
      <c r="D5" s="46"/>
      <c r="E5" s="46"/>
      <c r="F5" s="46"/>
      <c r="G5" s="46" t="s">
        <v>26</v>
      </c>
      <c r="H5" s="46"/>
      <c r="I5" s="46"/>
      <c r="J5" s="46" t="s">
        <v>111</v>
      </c>
      <c r="K5" s="46"/>
      <c r="L5" s="46" t="s">
        <v>30</v>
      </c>
      <c r="M5" s="46"/>
      <c r="N5" s="46"/>
    </row>
    <row r="6" spans="1:17" ht="57" customHeight="1" x14ac:dyDescent="0.3">
      <c r="A6" s="45"/>
      <c r="B6" s="45"/>
      <c r="C6" s="50"/>
      <c r="D6" s="46"/>
      <c r="E6" s="46"/>
      <c r="F6" s="46"/>
      <c r="G6" s="5" t="s">
        <v>25</v>
      </c>
      <c r="H6" s="5" t="s">
        <v>8</v>
      </c>
      <c r="I6" s="5" t="s">
        <v>9</v>
      </c>
      <c r="J6" s="5" t="s">
        <v>27</v>
      </c>
      <c r="K6" s="5" t="s">
        <v>28</v>
      </c>
      <c r="L6" s="5" t="s">
        <v>10</v>
      </c>
      <c r="M6" s="5" t="s">
        <v>11</v>
      </c>
      <c r="N6" s="5" t="s">
        <v>12</v>
      </c>
    </row>
    <row r="7" spans="1:17" ht="13.5" customHeight="1" x14ac:dyDescent="0.3">
      <c r="A7" s="6">
        <v>1</v>
      </c>
      <c r="B7" s="7">
        <v>2</v>
      </c>
      <c r="C7" s="6">
        <v>3</v>
      </c>
      <c r="D7" s="7">
        <v>4</v>
      </c>
      <c r="E7" s="6">
        <v>5</v>
      </c>
      <c r="F7" s="7">
        <v>6</v>
      </c>
      <c r="G7" s="7">
        <v>7</v>
      </c>
      <c r="H7" s="7">
        <v>8</v>
      </c>
      <c r="I7" s="6">
        <v>9</v>
      </c>
      <c r="J7" s="7">
        <v>10</v>
      </c>
      <c r="K7" s="6">
        <v>11</v>
      </c>
      <c r="L7" s="6">
        <v>12</v>
      </c>
      <c r="M7" s="7">
        <v>13</v>
      </c>
      <c r="N7" s="6">
        <v>14</v>
      </c>
    </row>
    <row r="8" spans="1:17" ht="18" customHeight="1" x14ac:dyDescent="0.3">
      <c r="A8" s="64" t="s">
        <v>115</v>
      </c>
      <c r="B8" s="65"/>
      <c r="C8" s="66"/>
      <c r="D8" s="41" t="s">
        <v>116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2"/>
      <c r="P8" s="2"/>
      <c r="Q8" s="2"/>
    </row>
    <row r="9" spans="1:17" ht="33.75" customHeight="1" x14ac:dyDescent="0.3">
      <c r="A9" s="8" t="s">
        <v>13</v>
      </c>
      <c r="B9" s="9" t="s">
        <v>118</v>
      </c>
      <c r="C9" s="10">
        <f>SUM(C10:C14)</f>
        <v>5</v>
      </c>
      <c r="D9" s="11"/>
      <c r="E9" s="12"/>
      <c r="F9" s="12"/>
      <c r="G9" s="12"/>
      <c r="H9" s="12"/>
      <c r="I9" s="12"/>
      <c r="J9" s="12"/>
      <c r="K9" s="12"/>
      <c r="L9" s="12"/>
      <c r="M9" s="12"/>
      <c r="N9" s="13"/>
    </row>
    <row r="10" spans="1:17" s="74" customFormat="1" ht="46.5" customHeight="1" x14ac:dyDescent="0.3">
      <c r="A10" s="67" t="s">
        <v>14</v>
      </c>
      <c r="B10" s="68" t="s">
        <v>21</v>
      </c>
      <c r="C10" s="69">
        <v>3</v>
      </c>
      <c r="D10" s="70" t="s">
        <v>36</v>
      </c>
      <c r="E10" s="70" t="s">
        <v>37</v>
      </c>
      <c r="F10" s="71" t="s">
        <v>38</v>
      </c>
      <c r="G10" s="71" t="s">
        <v>39</v>
      </c>
      <c r="H10" s="71" t="s">
        <v>40</v>
      </c>
      <c r="I10" s="72">
        <v>40359</v>
      </c>
      <c r="J10" s="71" t="s">
        <v>41</v>
      </c>
      <c r="K10" s="71" t="s">
        <v>59</v>
      </c>
      <c r="L10" s="73" t="s">
        <v>5</v>
      </c>
      <c r="M10" s="73" t="s">
        <v>5</v>
      </c>
      <c r="N10" s="73" t="s">
        <v>5</v>
      </c>
    </row>
    <row r="11" spans="1:17" s="74" customFormat="1" ht="46.5" customHeight="1" x14ac:dyDescent="0.3">
      <c r="A11" s="75"/>
      <c r="B11" s="68"/>
      <c r="C11" s="69"/>
      <c r="D11" s="76" t="s">
        <v>42</v>
      </c>
      <c r="E11" s="76" t="s">
        <v>43</v>
      </c>
      <c r="F11" s="71" t="s">
        <v>38</v>
      </c>
      <c r="G11" s="71" t="s">
        <v>39</v>
      </c>
      <c r="H11" s="71" t="s">
        <v>40</v>
      </c>
      <c r="I11" s="72">
        <v>43887</v>
      </c>
      <c r="J11" s="71" t="s">
        <v>44</v>
      </c>
      <c r="K11" s="71" t="s">
        <v>59</v>
      </c>
      <c r="L11" s="73" t="s">
        <v>5</v>
      </c>
      <c r="M11" s="73" t="s">
        <v>5</v>
      </c>
      <c r="N11" s="73" t="s">
        <v>5</v>
      </c>
    </row>
    <row r="12" spans="1:17" s="74" customFormat="1" ht="46.5" customHeight="1" x14ac:dyDescent="0.3">
      <c r="A12" s="75"/>
      <c r="B12" s="68"/>
      <c r="C12" s="69"/>
      <c r="D12" s="70" t="s">
        <v>45</v>
      </c>
      <c r="E12" s="70" t="s">
        <v>46</v>
      </c>
      <c r="F12" s="71" t="s">
        <v>38</v>
      </c>
      <c r="G12" s="71" t="s">
        <v>39</v>
      </c>
      <c r="H12" s="71" t="s">
        <v>47</v>
      </c>
      <c r="I12" s="72">
        <v>40968</v>
      </c>
      <c r="J12" s="71" t="s">
        <v>48</v>
      </c>
      <c r="K12" s="71" t="s">
        <v>59</v>
      </c>
      <c r="L12" s="73" t="s">
        <v>5</v>
      </c>
      <c r="M12" s="73" t="s">
        <v>5</v>
      </c>
      <c r="N12" s="73" t="s">
        <v>5</v>
      </c>
    </row>
    <row r="13" spans="1:17" s="74" customFormat="1" ht="57.75" customHeight="1" x14ac:dyDescent="0.3">
      <c r="A13" s="77" t="s">
        <v>15</v>
      </c>
      <c r="B13" s="78" t="s">
        <v>20</v>
      </c>
      <c r="C13" s="79">
        <v>1</v>
      </c>
      <c r="D13" s="80" t="s">
        <v>49</v>
      </c>
      <c r="E13" s="70" t="s">
        <v>37</v>
      </c>
      <c r="F13" s="71" t="s">
        <v>38</v>
      </c>
      <c r="G13" s="71" t="s">
        <v>39</v>
      </c>
      <c r="H13" s="71" t="s">
        <v>50</v>
      </c>
      <c r="I13" s="72">
        <v>39994</v>
      </c>
      <c r="J13" s="71" t="s">
        <v>51</v>
      </c>
      <c r="K13" s="71" t="s">
        <v>59</v>
      </c>
      <c r="L13" s="71" t="s">
        <v>52</v>
      </c>
      <c r="M13" s="71" t="s">
        <v>53</v>
      </c>
      <c r="N13" s="72">
        <v>46359</v>
      </c>
    </row>
    <row r="14" spans="1:17" s="74" customFormat="1" ht="41.25" customHeight="1" x14ac:dyDescent="0.3">
      <c r="A14" s="77" t="s">
        <v>16</v>
      </c>
      <c r="B14" s="78" t="s">
        <v>32</v>
      </c>
      <c r="C14" s="79">
        <v>1</v>
      </c>
      <c r="D14" s="76" t="s">
        <v>54</v>
      </c>
      <c r="E14" s="76" t="s">
        <v>55</v>
      </c>
      <c r="F14" s="71" t="s">
        <v>38</v>
      </c>
      <c r="G14" s="71" t="s">
        <v>39</v>
      </c>
      <c r="H14" s="81" t="s">
        <v>56</v>
      </c>
      <c r="I14" s="82">
        <v>32690</v>
      </c>
      <c r="J14" s="71" t="s">
        <v>57</v>
      </c>
      <c r="K14" s="71" t="s">
        <v>59</v>
      </c>
      <c r="L14" s="71" t="s">
        <v>58</v>
      </c>
      <c r="M14" s="71" t="s">
        <v>110</v>
      </c>
      <c r="N14" s="72">
        <v>46096</v>
      </c>
    </row>
    <row r="15" spans="1:17" s="74" customFormat="1" ht="33.75" customHeight="1" x14ac:dyDescent="0.3">
      <c r="A15" s="83" t="s">
        <v>18</v>
      </c>
      <c r="B15" s="84" t="s">
        <v>119</v>
      </c>
      <c r="C15" s="85">
        <f>SUM(C16:C35)</f>
        <v>20</v>
      </c>
      <c r="D15" s="86"/>
      <c r="E15" s="87"/>
      <c r="F15" s="87"/>
      <c r="G15" s="87"/>
      <c r="H15" s="87"/>
      <c r="I15" s="87"/>
      <c r="J15" s="87"/>
      <c r="K15" s="87"/>
      <c r="L15" s="87"/>
      <c r="M15" s="87"/>
      <c r="N15" s="88"/>
    </row>
    <row r="16" spans="1:17" s="74" customFormat="1" ht="49.5" customHeight="1" x14ac:dyDescent="0.3">
      <c r="A16" s="67" t="s">
        <v>1</v>
      </c>
      <c r="B16" s="89" t="s">
        <v>22</v>
      </c>
      <c r="C16" s="69">
        <v>2</v>
      </c>
      <c r="D16" s="70" t="s">
        <v>60</v>
      </c>
      <c r="E16" s="90" t="s">
        <v>61</v>
      </c>
      <c r="F16" s="71" t="s">
        <v>38</v>
      </c>
      <c r="G16" s="73" t="s">
        <v>5</v>
      </c>
      <c r="H16" s="73" t="s">
        <v>5</v>
      </c>
      <c r="I16" s="73" t="s">
        <v>5</v>
      </c>
      <c r="J16" s="73" t="s">
        <v>5</v>
      </c>
      <c r="K16" s="73" t="s">
        <v>5</v>
      </c>
      <c r="L16" s="71" t="s">
        <v>64</v>
      </c>
      <c r="M16" s="71" t="s">
        <v>65</v>
      </c>
      <c r="N16" s="72">
        <v>46043</v>
      </c>
    </row>
    <row r="17" spans="1:14" s="74" customFormat="1" ht="51.75" customHeight="1" x14ac:dyDescent="0.3">
      <c r="A17" s="91"/>
      <c r="B17" s="92"/>
      <c r="C17" s="69"/>
      <c r="D17" s="70" t="s">
        <v>62</v>
      </c>
      <c r="E17" s="90" t="s">
        <v>63</v>
      </c>
      <c r="F17" s="71" t="s">
        <v>38</v>
      </c>
      <c r="G17" s="73" t="s">
        <v>5</v>
      </c>
      <c r="H17" s="73" t="s">
        <v>5</v>
      </c>
      <c r="I17" s="73" t="s">
        <v>5</v>
      </c>
      <c r="J17" s="73" t="s">
        <v>5</v>
      </c>
      <c r="K17" s="73" t="s">
        <v>5</v>
      </c>
      <c r="L17" s="71" t="s">
        <v>66</v>
      </c>
      <c r="M17" s="71" t="s">
        <v>65</v>
      </c>
      <c r="N17" s="72">
        <v>46043</v>
      </c>
    </row>
    <row r="18" spans="1:14" s="74" customFormat="1" ht="46.5" customHeight="1" x14ac:dyDescent="0.3">
      <c r="A18" s="67" t="s">
        <v>2</v>
      </c>
      <c r="B18" s="89" t="s">
        <v>19</v>
      </c>
      <c r="C18" s="93">
        <v>7</v>
      </c>
      <c r="D18" s="70" t="s">
        <v>67</v>
      </c>
      <c r="E18" s="94" t="s">
        <v>68</v>
      </c>
      <c r="F18" s="95" t="s">
        <v>38</v>
      </c>
      <c r="G18" s="73" t="s">
        <v>5</v>
      </c>
      <c r="H18" s="73" t="s">
        <v>5</v>
      </c>
      <c r="I18" s="73" t="s">
        <v>5</v>
      </c>
      <c r="J18" s="73" t="s">
        <v>5</v>
      </c>
      <c r="K18" s="73" t="s">
        <v>5</v>
      </c>
      <c r="L18" s="95" t="s">
        <v>76</v>
      </c>
      <c r="M18" s="71" t="s">
        <v>77</v>
      </c>
      <c r="N18" s="96">
        <v>46439</v>
      </c>
    </row>
    <row r="19" spans="1:14" s="74" customFormat="1" ht="46.5" customHeight="1" x14ac:dyDescent="0.3">
      <c r="A19" s="75"/>
      <c r="B19" s="97"/>
      <c r="C19" s="98"/>
      <c r="D19" s="70" t="s">
        <v>69</v>
      </c>
      <c r="E19" s="94" t="s">
        <v>70</v>
      </c>
      <c r="F19" s="95" t="s">
        <v>38</v>
      </c>
      <c r="G19" s="73" t="s">
        <v>5</v>
      </c>
      <c r="H19" s="73" t="s">
        <v>5</v>
      </c>
      <c r="I19" s="73" t="s">
        <v>5</v>
      </c>
      <c r="J19" s="73" t="s">
        <v>5</v>
      </c>
      <c r="K19" s="73" t="s">
        <v>5</v>
      </c>
      <c r="L19" s="95" t="s">
        <v>78</v>
      </c>
      <c r="M19" s="71" t="s">
        <v>77</v>
      </c>
      <c r="N19" s="96">
        <v>47480</v>
      </c>
    </row>
    <row r="20" spans="1:14" s="74" customFormat="1" ht="46.5" customHeight="1" x14ac:dyDescent="0.3">
      <c r="A20" s="75"/>
      <c r="B20" s="97"/>
      <c r="C20" s="98"/>
      <c r="D20" s="70" t="s">
        <v>71</v>
      </c>
      <c r="E20" s="94" t="s">
        <v>72</v>
      </c>
      <c r="F20" s="95" t="s">
        <v>38</v>
      </c>
      <c r="G20" s="73" t="s">
        <v>5</v>
      </c>
      <c r="H20" s="73" t="s">
        <v>5</v>
      </c>
      <c r="I20" s="73" t="s">
        <v>5</v>
      </c>
      <c r="J20" s="73" t="s">
        <v>5</v>
      </c>
      <c r="K20" s="73" t="s">
        <v>5</v>
      </c>
      <c r="L20" s="95" t="s">
        <v>79</v>
      </c>
      <c r="M20" s="71" t="s">
        <v>77</v>
      </c>
      <c r="N20" s="96">
        <v>48953</v>
      </c>
    </row>
    <row r="21" spans="1:14" s="74" customFormat="1" ht="46.5" customHeight="1" x14ac:dyDescent="0.3">
      <c r="A21" s="75"/>
      <c r="B21" s="97"/>
      <c r="C21" s="98"/>
      <c r="D21" s="70" t="s">
        <v>73</v>
      </c>
      <c r="E21" s="94" t="s">
        <v>70</v>
      </c>
      <c r="F21" s="95" t="s">
        <v>38</v>
      </c>
      <c r="G21" s="73" t="s">
        <v>5</v>
      </c>
      <c r="H21" s="73" t="s">
        <v>5</v>
      </c>
      <c r="I21" s="73" t="s">
        <v>5</v>
      </c>
      <c r="J21" s="73" t="s">
        <v>5</v>
      </c>
      <c r="K21" s="73" t="s">
        <v>5</v>
      </c>
      <c r="L21" s="95" t="s">
        <v>80</v>
      </c>
      <c r="M21" s="71" t="s">
        <v>77</v>
      </c>
      <c r="N21" s="96">
        <v>46979</v>
      </c>
    </row>
    <row r="22" spans="1:14" s="74" customFormat="1" ht="46.5" customHeight="1" x14ac:dyDescent="0.3">
      <c r="A22" s="75"/>
      <c r="B22" s="97"/>
      <c r="C22" s="98"/>
      <c r="D22" s="70" t="s">
        <v>74</v>
      </c>
      <c r="E22" s="94" t="s">
        <v>72</v>
      </c>
      <c r="F22" s="95" t="s">
        <v>38</v>
      </c>
      <c r="G22" s="73" t="s">
        <v>5</v>
      </c>
      <c r="H22" s="73" t="s">
        <v>5</v>
      </c>
      <c r="I22" s="73" t="s">
        <v>5</v>
      </c>
      <c r="J22" s="73" t="s">
        <v>5</v>
      </c>
      <c r="K22" s="73" t="s">
        <v>5</v>
      </c>
      <c r="L22" s="71" t="s">
        <v>81</v>
      </c>
      <c r="M22" s="71" t="s">
        <v>77</v>
      </c>
      <c r="N22" s="72">
        <v>46294</v>
      </c>
    </row>
    <row r="23" spans="1:14" s="74" customFormat="1" ht="46.5" customHeight="1" x14ac:dyDescent="0.3">
      <c r="A23" s="75"/>
      <c r="B23" s="97"/>
      <c r="C23" s="98"/>
      <c r="D23" s="70" t="s">
        <v>75</v>
      </c>
      <c r="E23" s="94" t="s">
        <v>72</v>
      </c>
      <c r="F23" s="95" t="s">
        <v>38</v>
      </c>
      <c r="G23" s="73" t="s">
        <v>5</v>
      </c>
      <c r="H23" s="73" t="s">
        <v>5</v>
      </c>
      <c r="I23" s="73" t="s">
        <v>5</v>
      </c>
      <c r="J23" s="73" t="s">
        <v>5</v>
      </c>
      <c r="K23" s="73" t="s">
        <v>5</v>
      </c>
      <c r="L23" s="71" t="s">
        <v>82</v>
      </c>
      <c r="M23" s="71" t="s">
        <v>77</v>
      </c>
      <c r="N23" s="72">
        <v>47025</v>
      </c>
    </row>
    <row r="24" spans="1:14" s="74" customFormat="1" ht="46.5" customHeight="1" x14ac:dyDescent="0.3">
      <c r="A24" s="91"/>
      <c r="B24" s="92"/>
      <c r="C24" s="99"/>
      <c r="D24" s="70" t="s">
        <v>84</v>
      </c>
      <c r="E24" s="94" t="s">
        <v>70</v>
      </c>
      <c r="F24" s="95" t="s">
        <v>38</v>
      </c>
      <c r="G24" s="73" t="s">
        <v>5</v>
      </c>
      <c r="H24" s="73" t="s">
        <v>5</v>
      </c>
      <c r="I24" s="73" t="s">
        <v>5</v>
      </c>
      <c r="J24" s="73" t="s">
        <v>5</v>
      </c>
      <c r="K24" s="73" t="s">
        <v>5</v>
      </c>
      <c r="L24" s="71" t="s">
        <v>83</v>
      </c>
      <c r="M24" s="71" t="s">
        <v>77</v>
      </c>
      <c r="N24" s="72">
        <v>48823</v>
      </c>
    </row>
    <row r="25" spans="1:14" s="74" customFormat="1" ht="46.5" customHeight="1" x14ac:dyDescent="0.3">
      <c r="A25" s="67" t="s">
        <v>3</v>
      </c>
      <c r="B25" s="89" t="s">
        <v>35</v>
      </c>
      <c r="C25" s="93">
        <v>10</v>
      </c>
      <c r="D25" s="90" t="s">
        <v>106</v>
      </c>
      <c r="E25" s="94" t="s">
        <v>109</v>
      </c>
      <c r="F25" s="95" t="s">
        <v>38</v>
      </c>
      <c r="G25" s="73" t="s">
        <v>5</v>
      </c>
      <c r="H25" s="73" t="s">
        <v>5</v>
      </c>
      <c r="I25" s="73" t="s">
        <v>5</v>
      </c>
      <c r="J25" s="73" t="s">
        <v>5</v>
      </c>
      <c r="K25" s="73" t="s">
        <v>5</v>
      </c>
      <c r="L25" s="71" t="s">
        <v>92</v>
      </c>
      <c r="M25" s="71" t="s">
        <v>88</v>
      </c>
      <c r="N25" s="72" t="s">
        <v>89</v>
      </c>
    </row>
    <row r="26" spans="1:14" s="74" customFormat="1" ht="46.5" customHeight="1" x14ac:dyDescent="0.3">
      <c r="A26" s="75"/>
      <c r="B26" s="97"/>
      <c r="C26" s="98"/>
      <c r="D26" s="90" t="s">
        <v>90</v>
      </c>
      <c r="E26" s="94" t="s">
        <v>109</v>
      </c>
      <c r="F26" s="95" t="s">
        <v>38</v>
      </c>
      <c r="G26" s="73" t="s">
        <v>5</v>
      </c>
      <c r="H26" s="73" t="s">
        <v>5</v>
      </c>
      <c r="I26" s="73" t="s">
        <v>5</v>
      </c>
      <c r="J26" s="73" t="s">
        <v>5</v>
      </c>
      <c r="K26" s="73" t="s">
        <v>5</v>
      </c>
      <c r="L26" s="71" t="s">
        <v>91</v>
      </c>
      <c r="M26" s="71" t="s">
        <v>88</v>
      </c>
      <c r="N26" s="72" t="s">
        <v>89</v>
      </c>
    </row>
    <row r="27" spans="1:14" s="74" customFormat="1" ht="46.5" customHeight="1" x14ac:dyDescent="0.3">
      <c r="A27" s="75"/>
      <c r="B27" s="97"/>
      <c r="C27" s="98"/>
      <c r="D27" s="90" t="s">
        <v>93</v>
      </c>
      <c r="E27" s="94" t="s">
        <v>109</v>
      </c>
      <c r="F27" s="95" t="s">
        <v>38</v>
      </c>
      <c r="G27" s="73" t="s">
        <v>5</v>
      </c>
      <c r="H27" s="73" t="s">
        <v>5</v>
      </c>
      <c r="I27" s="73" t="s">
        <v>5</v>
      </c>
      <c r="J27" s="73" t="s">
        <v>5</v>
      </c>
      <c r="K27" s="73" t="s">
        <v>5</v>
      </c>
      <c r="L27" s="71" t="s">
        <v>94</v>
      </c>
      <c r="M27" s="71" t="s">
        <v>88</v>
      </c>
      <c r="N27" s="72" t="s">
        <v>89</v>
      </c>
    </row>
    <row r="28" spans="1:14" s="74" customFormat="1" ht="46.5" customHeight="1" x14ac:dyDescent="0.3">
      <c r="A28" s="75"/>
      <c r="B28" s="97"/>
      <c r="C28" s="98"/>
      <c r="D28" s="90" t="s">
        <v>107</v>
      </c>
      <c r="E28" s="94" t="s">
        <v>109</v>
      </c>
      <c r="F28" s="95" t="s">
        <v>38</v>
      </c>
      <c r="G28" s="73" t="s">
        <v>5</v>
      </c>
      <c r="H28" s="73" t="s">
        <v>5</v>
      </c>
      <c r="I28" s="73" t="s">
        <v>5</v>
      </c>
      <c r="J28" s="73" t="s">
        <v>5</v>
      </c>
      <c r="K28" s="73" t="s">
        <v>5</v>
      </c>
      <c r="L28" s="71" t="s">
        <v>95</v>
      </c>
      <c r="M28" s="71" t="s">
        <v>88</v>
      </c>
      <c r="N28" s="72" t="s">
        <v>89</v>
      </c>
    </row>
    <row r="29" spans="1:14" s="74" customFormat="1" ht="46.5" customHeight="1" x14ac:dyDescent="0.3">
      <c r="A29" s="75"/>
      <c r="B29" s="97"/>
      <c r="C29" s="98"/>
      <c r="D29" s="90" t="s">
        <v>108</v>
      </c>
      <c r="E29" s="94" t="s">
        <v>109</v>
      </c>
      <c r="F29" s="95" t="s">
        <v>38</v>
      </c>
      <c r="G29" s="73" t="s">
        <v>5</v>
      </c>
      <c r="H29" s="73" t="s">
        <v>5</v>
      </c>
      <c r="I29" s="73" t="s">
        <v>5</v>
      </c>
      <c r="J29" s="73" t="s">
        <v>5</v>
      </c>
      <c r="K29" s="73" t="s">
        <v>5</v>
      </c>
      <c r="L29" s="71" t="s">
        <v>96</v>
      </c>
      <c r="M29" s="71" t="s">
        <v>88</v>
      </c>
      <c r="N29" s="72" t="s">
        <v>89</v>
      </c>
    </row>
    <row r="30" spans="1:14" s="74" customFormat="1" ht="46.5" customHeight="1" x14ac:dyDescent="0.3">
      <c r="A30" s="75"/>
      <c r="B30" s="97"/>
      <c r="C30" s="98"/>
      <c r="D30" s="90" t="s">
        <v>98</v>
      </c>
      <c r="E30" s="94" t="s">
        <v>109</v>
      </c>
      <c r="F30" s="95" t="s">
        <v>38</v>
      </c>
      <c r="G30" s="73" t="s">
        <v>5</v>
      </c>
      <c r="H30" s="73" t="s">
        <v>5</v>
      </c>
      <c r="I30" s="73" t="s">
        <v>5</v>
      </c>
      <c r="J30" s="73" t="s">
        <v>5</v>
      </c>
      <c r="K30" s="73" t="s">
        <v>5</v>
      </c>
      <c r="L30" s="71" t="s">
        <v>97</v>
      </c>
      <c r="M30" s="71" t="s">
        <v>88</v>
      </c>
      <c r="N30" s="72" t="s">
        <v>89</v>
      </c>
    </row>
    <row r="31" spans="1:14" s="74" customFormat="1" ht="46.5" customHeight="1" x14ac:dyDescent="0.3">
      <c r="A31" s="75"/>
      <c r="B31" s="97"/>
      <c r="C31" s="98"/>
      <c r="D31" s="90" t="s">
        <v>99</v>
      </c>
      <c r="E31" s="94" t="s">
        <v>109</v>
      </c>
      <c r="F31" s="95" t="s">
        <v>38</v>
      </c>
      <c r="G31" s="73" t="s">
        <v>5</v>
      </c>
      <c r="H31" s="73" t="s">
        <v>5</v>
      </c>
      <c r="I31" s="73" t="s">
        <v>5</v>
      </c>
      <c r="J31" s="73" t="s">
        <v>5</v>
      </c>
      <c r="K31" s="73" t="s">
        <v>5</v>
      </c>
      <c r="L31" s="71" t="s">
        <v>100</v>
      </c>
      <c r="M31" s="71" t="s">
        <v>88</v>
      </c>
      <c r="N31" s="72" t="s">
        <v>89</v>
      </c>
    </row>
    <row r="32" spans="1:14" s="74" customFormat="1" ht="46.5" customHeight="1" x14ac:dyDescent="0.3">
      <c r="A32" s="75"/>
      <c r="B32" s="97"/>
      <c r="C32" s="98"/>
      <c r="D32" s="90" t="s">
        <v>102</v>
      </c>
      <c r="E32" s="94" t="s">
        <v>109</v>
      </c>
      <c r="F32" s="95" t="s">
        <v>38</v>
      </c>
      <c r="G32" s="73" t="s">
        <v>5</v>
      </c>
      <c r="H32" s="73" t="s">
        <v>5</v>
      </c>
      <c r="I32" s="73" t="s">
        <v>5</v>
      </c>
      <c r="J32" s="73" t="s">
        <v>5</v>
      </c>
      <c r="K32" s="73" t="s">
        <v>5</v>
      </c>
      <c r="L32" s="71" t="s">
        <v>101</v>
      </c>
      <c r="M32" s="71" t="s">
        <v>88</v>
      </c>
      <c r="N32" s="72" t="s">
        <v>89</v>
      </c>
    </row>
    <row r="33" spans="1:14" s="74" customFormat="1" ht="46.5" customHeight="1" x14ac:dyDescent="0.3">
      <c r="A33" s="75"/>
      <c r="B33" s="97"/>
      <c r="C33" s="98"/>
      <c r="D33" s="90" t="s">
        <v>104</v>
      </c>
      <c r="E33" s="94" t="s">
        <v>109</v>
      </c>
      <c r="F33" s="95" t="s">
        <v>38</v>
      </c>
      <c r="G33" s="73" t="s">
        <v>5</v>
      </c>
      <c r="H33" s="73" t="s">
        <v>5</v>
      </c>
      <c r="I33" s="73" t="s">
        <v>5</v>
      </c>
      <c r="J33" s="73" t="s">
        <v>5</v>
      </c>
      <c r="K33" s="73" t="s">
        <v>5</v>
      </c>
      <c r="L33" s="71" t="s">
        <v>103</v>
      </c>
      <c r="M33" s="71" t="s">
        <v>88</v>
      </c>
      <c r="N33" s="72" t="s">
        <v>89</v>
      </c>
    </row>
    <row r="34" spans="1:14" s="74" customFormat="1" ht="46.5" customHeight="1" x14ac:dyDescent="0.3">
      <c r="A34" s="91"/>
      <c r="B34" s="92"/>
      <c r="C34" s="99"/>
      <c r="D34" s="90" t="s">
        <v>105</v>
      </c>
      <c r="E34" s="94" t="s">
        <v>109</v>
      </c>
      <c r="F34" s="95" t="s">
        <v>38</v>
      </c>
      <c r="G34" s="73" t="s">
        <v>5</v>
      </c>
      <c r="H34" s="73" t="s">
        <v>5</v>
      </c>
      <c r="I34" s="73" t="s">
        <v>5</v>
      </c>
      <c r="J34" s="73" t="s">
        <v>5</v>
      </c>
      <c r="K34" s="73" t="s">
        <v>5</v>
      </c>
      <c r="L34" s="71">
        <v>211276</v>
      </c>
      <c r="M34" s="71" t="s">
        <v>88</v>
      </c>
      <c r="N34" s="72" t="s">
        <v>89</v>
      </c>
    </row>
    <row r="35" spans="1:14" s="74" customFormat="1" ht="46.5" customHeight="1" x14ac:dyDescent="0.3">
      <c r="A35" s="100" t="s">
        <v>4</v>
      </c>
      <c r="B35" s="101" t="s">
        <v>17</v>
      </c>
      <c r="C35" s="79">
        <v>1</v>
      </c>
      <c r="D35" s="70" t="s">
        <v>85</v>
      </c>
      <c r="E35" s="90" t="s">
        <v>17</v>
      </c>
      <c r="F35" s="71" t="s">
        <v>38</v>
      </c>
      <c r="G35" s="71" t="s">
        <v>39</v>
      </c>
      <c r="H35" s="71" t="s">
        <v>86</v>
      </c>
      <c r="I35" s="72">
        <v>41816</v>
      </c>
      <c r="J35" s="73" t="s">
        <v>5</v>
      </c>
      <c r="K35" s="73" t="s">
        <v>5</v>
      </c>
      <c r="L35" s="71" t="s">
        <v>87</v>
      </c>
      <c r="M35" s="71" t="s">
        <v>87</v>
      </c>
      <c r="N35" s="72" t="s">
        <v>87</v>
      </c>
    </row>
    <row r="36" spans="1:14" x14ac:dyDescent="0.3">
      <c r="A36" s="33"/>
      <c r="B36" s="34"/>
      <c r="C36" s="35"/>
      <c r="D36" s="36"/>
      <c r="E36" s="37"/>
      <c r="F36" s="38"/>
      <c r="G36" s="38"/>
      <c r="H36" s="38"/>
      <c r="I36" s="39"/>
      <c r="J36" s="40"/>
      <c r="K36" s="40"/>
      <c r="L36" s="38"/>
      <c r="M36" s="38"/>
      <c r="N36" s="39"/>
    </row>
    <row r="37" spans="1:14" x14ac:dyDescent="0.3">
      <c r="A37" s="51" t="s">
        <v>120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</row>
    <row r="39" spans="1:14" x14ac:dyDescent="0.3">
      <c r="A39" s="30" t="s">
        <v>114</v>
      </c>
    </row>
  </sheetData>
  <autoFilter ref="A7:N35" xr:uid="{C1C8D8C2-5692-4DBC-A3CC-39A0558CEFE9}"/>
  <dataConsolidate/>
  <mergeCells count="28">
    <mergeCell ref="A37:N37"/>
    <mergeCell ref="A1:N1"/>
    <mergeCell ref="A2:N2"/>
    <mergeCell ref="C3:D3"/>
    <mergeCell ref="A4:A6"/>
    <mergeCell ref="B4:B6"/>
    <mergeCell ref="C4:C6"/>
    <mergeCell ref="D4:D6"/>
    <mergeCell ref="E4:E6"/>
    <mergeCell ref="F4:F6"/>
    <mergeCell ref="G4:N4"/>
    <mergeCell ref="G5:I5"/>
    <mergeCell ref="J5:K5"/>
    <mergeCell ref="L5:N5"/>
    <mergeCell ref="A8:C8"/>
    <mergeCell ref="D8:N8"/>
    <mergeCell ref="A10:A12"/>
    <mergeCell ref="B10:B12"/>
    <mergeCell ref="C10:C12"/>
    <mergeCell ref="A25:A34"/>
    <mergeCell ref="B25:B34"/>
    <mergeCell ref="C25:C34"/>
    <mergeCell ref="A16:A17"/>
    <mergeCell ref="B16:B17"/>
    <mergeCell ref="C16:C17"/>
    <mergeCell ref="A18:A24"/>
    <mergeCell ref="B18:B24"/>
    <mergeCell ref="C18:C24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5756CE7-3299-42F6-8B2C-B4EF09650BF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B38:B1048576 C39:C1048576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Г.8 Персонал</vt:lpstr>
      <vt:lpstr>Пример заполнения</vt:lpstr>
      <vt:lpstr>'Г.8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2025-12-22T11:27:07Z</dcterms:created>
  <dcterms:modified xsi:type="dcterms:W3CDTF">2026-03-30T10:29:37Z</dcterms:modified>
</cp:coreProperties>
</file>